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ørgen\Desktop\Excel 2016\B - Opgaver\03\"/>
    </mc:Choice>
  </mc:AlternateContent>
  <bookViews>
    <workbookView xWindow="120" yWindow="96" windowWidth="9432" windowHeight="5472"/>
  </bookViews>
  <sheets>
    <sheet name="EXOTIC Rejser" sheetId="1" r:id="rId1"/>
  </sheets>
  <definedNames>
    <definedName name="_scenchg_count" localSheetId="0" hidden="1">4</definedName>
    <definedName name="_scenchg1" localSheetId="0" hidden="1">'EXOTIC Rejser'!$D$4</definedName>
    <definedName name="_scenchg2" localSheetId="0" hidden="1">'EXOTIC Rejser'!$D$5</definedName>
    <definedName name="_scenchg3" localSheetId="0" hidden="1">'EXOTIC Rejser'!$D$6</definedName>
    <definedName name="_scenchg4" localSheetId="0" hidden="1">'EXOTIC Rejser'!$D$7</definedName>
    <definedName name="Inflation">'EXOTIC Rejser'!$D$4</definedName>
    <definedName name="Rente">'EXOTIC Rejser'!$D$6</definedName>
    <definedName name="scen_change" localSheetId="0" hidden="1">'EXOTIC Rejser'!$D$4:$D$7</definedName>
    <definedName name="scen_date1" localSheetId="0" hidden="1">34352.941712963</definedName>
    <definedName name="scen_date2" localSheetId="0" hidden="1">34352.9419907407</definedName>
    <definedName name="scen_date3" localSheetId="0" hidden="1">34352.9422569444</definedName>
    <definedName name="scen_name1" localSheetId="0" hidden="1">"Værste Fald"</definedName>
    <definedName name="scen_name2" localSheetId="0" hidden="1">"Sandsynlig"</definedName>
    <definedName name="scen_name3" localSheetId="0" hidden="1">"Bedste Fald"</definedName>
    <definedName name="scen_num" localSheetId="0" hidden="1">3</definedName>
    <definedName name="scen_result" localSheetId="0" hidden="1">'EXOTIC Rejser'!$C$27:$E$27</definedName>
    <definedName name="scen_user1" localSheetId="0" hidden="1">"Forhandler-Evaluerings-Kopi"</definedName>
    <definedName name="scen_user2" localSheetId="0" hidden="1">"Forhandler-Evaluerings-Kopi"</definedName>
    <definedName name="scen_user3" localSheetId="0" hidden="1">"Forhandler-Evaluerings-Kopi"</definedName>
    <definedName name="scen_value0" localSheetId="0" hidden="1">{"0.05";"0.1";"0.08";"0.34"}</definedName>
    <definedName name="scen_value1" localSheetId="0" hidden="1">{0.1;0.01;0.15;0.34}</definedName>
    <definedName name="scen_value2" localSheetId="0" hidden="1">{0.08;0.1;0.12;0.34}</definedName>
    <definedName name="scen_value3" localSheetId="0" hidden="1">{0.05;0.1;0.08;0.34}</definedName>
    <definedName name="Skatteprocent">'EXOTIC Rejser'!$D$7</definedName>
    <definedName name="Vækst">'EXOTIC Rejser'!$D$5</definedName>
  </definedNames>
  <calcPr calcId="171027"/>
</workbook>
</file>

<file path=xl/calcChain.xml><?xml version="1.0" encoding="utf-8"?>
<calcChain xmlns="http://schemas.openxmlformats.org/spreadsheetml/2006/main">
  <c r="D11" i="1" l="1"/>
  <c r="E11" i="1" s="1"/>
  <c r="D12" i="1"/>
  <c r="E12" i="1" s="1"/>
  <c r="F12" i="1" s="1"/>
  <c r="D13" i="1"/>
  <c r="E13" i="1" s="1"/>
  <c r="F13" i="1" s="1"/>
  <c r="D14" i="1"/>
  <c r="E14" i="1" s="1"/>
  <c r="F14" i="1" s="1"/>
  <c r="C15" i="1"/>
  <c r="D17" i="1"/>
  <c r="E17" i="1" s="1"/>
  <c r="D18" i="1"/>
  <c r="E18" i="1" s="1"/>
  <c r="F18" i="1" s="1"/>
  <c r="D19" i="1"/>
  <c r="E19" i="1" s="1"/>
  <c r="F19" i="1" s="1"/>
  <c r="D20" i="1"/>
  <c r="E20" i="1" s="1"/>
  <c r="F20" i="1" s="1"/>
  <c r="D21" i="1"/>
  <c r="E21" i="1" s="1"/>
  <c r="F21" i="1" s="1"/>
  <c r="D22" i="1"/>
  <c r="E22" i="1" s="1"/>
  <c r="F22" i="1" s="1"/>
  <c r="D23" i="1"/>
  <c r="E23" i="1" s="1"/>
  <c r="F23" i="1" s="1"/>
  <c r="C24" i="1"/>
  <c r="C25" i="1" s="1"/>
  <c r="C26" i="1" l="1"/>
  <c r="C27" i="1" s="1"/>
  <c r="D24" i="1"/>
  <c r="D15" i="1"/>
  <c r="E24" i="1"/>
  <c r="F24" i="1" s="1"/>
  <c r="F17" i="1"/>
  <c r="F11" i="1"/>
  <c r="E15" i="1"/>
  <c r="E25" i="1" l="1"/>
  <c r="D25" i="1"/>
  <c r="E26" i="1"/>
  <c r="F25" i="1"/>
  <c r="F15" i="1"/>
  <c r="D26" i="1" l="1"/>
  <c r="F26" i="1" s="1"/>
  <c r="E27" i="1"/>
  <c r="D27" i="1" l="1"/>
  <c r="F27" i="1" s="1"/>
</calcChain>
</file>

<file path=xl/sharedStrings.xml><?xml version="1.0" encoding="utf-8"?>
<sst xmlns="http://schemas.openxmlformats.org/spreadsheetml/2006/main" count="24" uniqueCount="23">
  <si>
    <t>Forudsætninger</t>
  </si>
  <si>
    <t>Inflation</t>
  </si>
  <si>
    <t>Vækst</t>
  </si>
  <si>
    <t>Rente</t>
  </si>
  <si>
    <t>Skatteprocent</t>
  </si>
  <si>
    <t>Indtægter</t>
  </si>
  <si>
    <t>Golf</t>
  </si>
  <si>
    <t>Safari</t>
  </si>
  <si>
    <t>Tennis</t>
  </si>
  <si>
    <t>Andet</t>
  </si>
  <si>
    <t>Indtægter ialt</t>
  </si>
  <si>
    <t>Driftsomkostninger</t>
  </si>
  <si>
    <t>Marketing</t>
  </si>
  <si>
    <t>Research m.v.</t>
  </si>
  <si>
    <t>Vedligeholdelse</t>
  </si>
  <si>
    <t>Indkøb</t>
  </si>
  <si>
    <t>Lejeudgifter</t>
  </si>
  <si>
    <t>Renteudgifter på bygninger</t>
  </si>
  <si>
    <t>Driftsomkostninger ialt</t>
  </si>
  <si>
    <t>Indtægt før skat</t>
  </si>
  <si>
    <t>Skat</t>
  </si>
  <si>
    <t>Nettoindtægt</t>
  </si>
  <si>
    <t>2013-2015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</si>
</sst>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5" formatCode="_ * #,##0_ ;_ * \-#,##0_ ;_ * &quot;-&quot;??_ ;_ @_ "/>
  </numFmts>
  <fonts count="9" x14ac:knownFonts="1">
    <font>
      <sz val="10"/>
      <name val="MS Sans Serif"/>
    </font>
    <font>
      <sz val="10"/>
      <name val="MS Sans Serif"/>
    </font>
    <font>
      <sz val="10"/>
      <name val="Arial"/>
      <family val="2"/>
    </font>
    <font>
      <b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0"/>
      <color indexed="9"/>
      <name val="Arial"/>
      <family val="2"/>
    </font>
    <font>
      <b/>
      <sz val="10"/>
      <color theme="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Fill="1"/>
    <xf numFmtId="0" fontId="0" fillId="0" borderId="0" xfId="0" applyFill="1"/>
    <xf numFmtId="9" fontId="2" fillId="0" borderId="6" xfId="0" applyNumberFormat="1" applyFont="1" applyFill="1" applyBorder="1"/>
    <xf numFmtId="9" fontId="2" fillId="0" borderId="12" xfId="0" applyNumberFormat="1" applyFont="1" applyFill="1" applyBorder="1"/>
    <xf numFmtId="0" fontId="2" fillId="0" borderId="6" xfId="0" applyFont="1" applyFill="1" applyBorder="1"/>
    <xf numFmtId="0" fontId="3" fillId="0" borderId="0" xfId="0" applyFont="1" applyFill="1"/>
    <xf numFmtId="0" fontId="4" fillId="2" borderId="4" xfId="0" applyFont="1" applyFill="1" applyBorder="1"/>
    <xf numFmtId="0" fontId="6" fillId="4" borderId="10" xfId="0" applyFont="1" applyFill="1" applyBorder="1" applyAlignment="1">
      <alignment horizontal="centerContinuous"/>
    </xf>
    <xf numFmtId="0" fontId="7" fillId="2" borderId="5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43" fontId="6" fillId="2" borderId="2" xfId="1" applyFont="1" applyFill="1" applyBorder="1"/>
    <xf numFmtId="43" fontId="6" fillId="2" borderId="11" xfId="1" applyFont="1" applyFill="1" applyBorder="1"/>
    <xf numFmtId="0" fontId="5" fillId="4" borderId="9" xfId="0" applyFont="1" applyFill="1" applyBorder="1" applyAlignment="1">
      <alignment horizontal="centerContinuous" vertical="center"/>
    </xf>
    <xf numFmtId="43" fontId="8" fillId="0" borderId="2" xfId="1" applyFont="1" applyFill="1" applyBorder="1"/>
    <xf numFmtId="43" fontId="2" fillId="0" borderId="2" xfId="1" applyFont="1" applyFill="1" applyBorder="1" applyAlignment="1">
      <alignment horizontal="left" indent="1"/>
    </xf>
    <xf numFmtId="43" fontId="3" fillId="3" borderId="3" xfId="1" applyFont="1" applyFill="1" applyBorder="1"/>
    <xf numFmtId="43" fontId="3" fillId="0" borderId="3" xfId="1" applyFont="1" applyFill="1" applyBorder="1"/>
    <xf numFmtId="43" fontId="3" fillId="0" borderId="4" xfId="1" applyFont="1" applyFill="1" applyBorder="1"/>
    <xf numFmtId="165" fontId="2" fillId="0" borderId="0" xfId="1" applyNumberFormat="1" applyFont="1" applyFill="1"/>
    <xf numFmtId="165" fontId="2" fillId="0" borderId="6" xfId="1" applyNumberFormat="1" applyFont="1" applyFill="1" applyBorder="1"/>
    <xf numFmtId="165" fontId="2" fillId="3" borderId="1" xfId="1" applyNumberFormat="1" applyFont="1" applyFill="1" applyBorder="1"/>
    <xf numFmtId="165" fontId="2" fillId="3" borderId="7" xfId="1" applyNumberFormat="1" applyFont="1" applyFill="1" applyBorder="1"/>
    <xf numFmtId="165" fontId="2" fillId="0" borderId="1" xfId="1" applyNumberFormat="1" applyFont="1" applyFill="1" applyBorder="1"/>
    <xf numFmtId="165" fontId="2" fillId="0" borderId="7" xfId="1" applyNumberFormat="1" applyFont="1" applyFill="1" applyBorder="1"/>
    <xf numFmtId="165" fontId="2" fillId="0" borderId="5" xfId="1" applyNumberFormat="1" applyFont="1" applyFill="1" applyBorder="1"/>
    <xf numFmtId="165" fontId="2" fillId="0" borderId="8" xfId="1" applyNumberFormat="1" applyFont="1" applyFill="1" applyBorder="1"/>
  </cellXfs>
  <cellStyles count="2">
    <cellStyle name="K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Innovate">
      <a:dk1>
        <a:sysClr val="windowText" lastClr="000000"/>
      </a:dk1>
      <a:lt1>
        <a:sysClr val="window" lastClr="FFFFFF"/>
      </a:lt1>
      <a:dk2>
        <a:srgbClr val="F16529"/>
      </a:dk2>
      <a:lt2>
        <a:srgbClr val="A5A5A5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G76"/>
  <sheetViews>
    <sheetView showGridLines="0" tabSelected="1" zoomScale="145" zoomScaleNormal="145" workbookViewId="0">
      <selection activeCell="B2" sqref="B2"/>
    </sheetView>
  </sheetViews>
  <sheetFormatPr defaultRowHeight="12.6" x14ac:dyDescent="0.25"/>
  <cols>
    <col min="1" max="1" width="3.6640625" style="2" customWidth="1"/>
    <col min="2" max="2" width="26" style="2" customWidth="1"/>
    <col min="3" max="3" width="13.6640625" style="2" customWidth="1"/>
    <col min="4" max="6" width="12.6640625" style="2" customWidth="1"/>
    <col min="7" max="16384" width="8.88671875" style="2"/>
  </cols>
  <sheetData>
    <row r="1" spans="1:7" ht="13.2" x14ac:dyDescent="0.25">
      <c r="A1" s="1"/>
      <c r="B1" s="1"/>
      <c r="C1" s="1"/>
      <c r="D1" s="1"/>
      <c r="E1" s="1"/>
      <c r="F1" s="1"/>
      <c r="G1" s="1"/>
    </row>
    <row r="2" spans="1:7" s="1" customFormat="1" ht="13.2" x14ac:dyDescent="0.25"/>
    <row r="3" spans="1:7" s="1" customFormat="1" ht="15" customHeight="1" x14ac:dyDescent="0.25">
      <c r="C3" s="13" t="s">
        <v>0</v>
      </c>
      <c r="D3" s="8"/>
    </row>
    <row r="4" spans="1:7" s="1" customFormat="1" ht="13.2" x14ac:dyDescent="0.25">
      <c r="C4" s="11" t="s">
        <v>1</v>
      </c>
      <c r="D4" s="3"/>
    </row>
    <row r="5" spans="1:7" s="1" customFormat="1" ht="13.2" x14ac:dyDescent="0.25">
      <c r="C5" s="11" t="s">
        <v>2</v>
      </c>
      <c r="D5" s="3"/>
    </row>
    <row r="6" spans="1:7" s="1" customFormat="1" ht="13.2" x14ac:dyDescent="0.25">
      <c r="C6" s="11" t="s">
        <v>3</v>
      </c>
      <c r="D6" s="3"/>
    </row>
    <row r="7" spans="1:7" s="1" customFormat="1" ht="13.2" x14ac:dyDescent="0.25">
      <c r="C7" s="12" t="s">
        <v>4</v>
      </c>
      <c r="D7" s="4"/>
    </row>
    <row r="8" spans="1:7" s="1" customFormat="1" ht="13.2" x14ac:dyDescent="0.25"/>
    <row r="9" spans="1:7" s="1" customFormat="1" ht="13.8" thickBot="1" x14ac:dyDescent="0.3">
      <c r="B9" s="7"/>
      <c r="C9" s="9">
        <v>2013</v>
      </c>
      <c r="D9" s="9">
        <v>2014</v>
      </c>
      <c r="E9" s="9">
        <v>2015</v>
      </c>
      <c r="F9" s="10" t="s">
        <v>22</v>
      </c>
    </row>
    <row r="10" spans="1:7" s="1" customFormat="1" ht="13.8" thickTop="1" x14ac:dyDescent="0.25">
      <c r="B10" s="14" t="s">
        <v>5</v>
      </c>
      <c r="F10" s="5"/>
    </row>
    <row r="11" spans="1:7" s="1" customFormat="1" ht="13.2" x14ac:dyDescent="0.25">
      <c r="B11" s="15" t="s">
        <v>6</v>
      </c>
      <c r="C11" s="19">
        <v>850000</v>
      </c>
      <c r="D11" s="19">
        <f t="shared" ref="D11:E14" si="0">C11+C11*Vækst</f>
        <v>850000</v>
      </c>
      <c r="E11" s="19">
        <f t="shared" si="0"/>
        <v>850000</v>
      </c>
      <c r="F11" s="20">
        <f>SUM(C11:E11)</f>
        <v>2550000</v>
      </c>
    </row>
    <row r="12" spans="1:7" s="1" customFormat="1" ht="13.2" x14ac:dyDescent="0.25">
      <c r="B12" s="15" t="s">
        <v>7</v>
      </c>
      <c r="C12" s="19">
        <v>680000</v>
      </c>
      <c r="D12" s="19">
        <f t="shared" si="0"/>
        <v>680000</v>
      </c>
      <c r="E12" s="19">
        <f t="shared" si="0"/>
        <v>680000</v>
      </c>
      <c r="F12" s="20">
        <f>SUM(C12:E12)</f>
        <v>2040000</v>
      </c>
    </row>
    <row r="13" spans="1:7" s="1" customFormat="1" ht="13.2" x14ac:dyDescent="0.25">
      <c r="B13" s="15" t="s">
        <v>8</v>
      </c>
      <c r="C13" s="19">
        <v>270000</v>
      </c>
      <c r="D13" s="19">
        <f t="shared" si="0"/>
        <v>270000</v>
      </c>
      <c r="E13" s="19">
        <f t="shared" si="0"/>
        <v>270000</v>
      </c>
      <c r="F13" s="20">
        <f>SUM(C13:E13)</f>
        <v>810000</v>
      </c>
    </row>
    <row r="14" spans="1:7" s="1" customFormat="1" ht="13.2" x14ac:dyDescent="0.25">
      <c r="B14" s="15" t="s">
        <v>9</v>
      </c>
      <c r="C14" s="19">
        <v>84400</v>
      </c>
      <c r="D14" s="19">
        <f t="shared" si="0"/>
        <v>84400</v>
      </c>
      <c r="E14" s="19">
        <f t="shared" si="0"/>
        <v>84400</v>
      </c>
      <c r="F14" s="20">
        <f>SUM(C14:E14)</f>
        <v>253200</v>
      </c>
    </row>
    <row r="15" spans="1:7" s="1" customFormat="1" ht="13.2" x14ac:dyDescent="0.25">
      <c r="B15" s="16" t="s">
        <v>10</v>
      </c>
      <c r="C15" s="21">
        <f>SUM(C11:C14)</f>
        <v>1884400</v>
      </c>
      <c r="D15" s="21">
        <f>SUM(D11:D14)</f>
        <v>1884400</v>
      </c>
      <c r="E15" s="21">
        <f>SUM(E11:E14)</f>
        <v>1884400</v>
      </c>
      <c r="F15" s="22">
        <f>SUM(C15:E15)</f>
        <v>5653200</v>
      </c>
    </row>
    <row r="16" spans="1:7" s="1" customFormat="1" ht="13.2" x14ac:dyDescent="0.25">
      <c r="B16" s="14" t="s">
        <v>11</v>
      </c>
      <c r="C16" s="19"/>
      <c r="D16" s="19"/>
      <c r="E16" s="19"/>
      <c r="F16" s="20"/>
    </row>
    <row r="17" spans="2:7" s="1" customFormat="1" ht="13.2" x14ac:dyDescent="0.25">
      <c r="B17" s="15" t="s">
        <v>12</v>
      </c>
      <c r="C17" s="19">
        <v>94500</v>
      </c>
      <c r="D17" s="19">
        <f t="shared" ref="D17:E21" si="1">C17+C17*Inflation</f>
        <v>94500</v>
      </c>
      <c r="E17" s="19">
        <f t="shared" si="1"/>
        <v>94500</v>
      </c>
      <c r="F17" s="20">
        <f t="shared" ref="F17:F27" si="2">SUM(C17:E17)</f>
        <v>283500</v>
      </c>
    </row>
    <row r="18" spans="2:7" s="1" customFormat="1" ht="13.2" x14ac:dyDescent="0.25">
      <c r="B18" s="15" t="s">
        <v>13</v>
      </c>
      <c r="C18" s="19">
        <v>77800</v>
      </c>
      <c r="D18" s="19">
        <f t="shared" si="1"/>
        <v>77800</v>
      </c>
      <c r="E18" s="19">
        <f t="shared" si="1"/>
        <v>77800</v>
      </c>
      <c r="F18" s="20">
        <f t="shared" si="2"/>
        <v>233400</v>
      </c>
    </row>
    <row r="19" spans="2:7" s="1" customFormat="1" ht="13.2" x14ac:dyDescent="0.25">
      <c r="B19" s="15" t="s">
        <v>14</v>
      </c>
      <c r="C19" s="19">
        <v>69400</v>
      </c>
      <c r="D19" s="19">
        <f t="shared" si="1"/>
        <v>69400</v>
      </c>
      <c r="E19" s="19">
        <f t="shared" si="1"/>
        <v>69400</v>
      </c>
      <c r="F19" s="20">
        <f t="shared" si="2"/>
        <v>208200</v>
      </c>
    </row>
    <row r="20" spans="2:7" s="1" customFormat="1" ht="13.2" x14ac:dyDescent="0.25">
      <c r="B20" s="15" t="s">
        <v>15</v>
      </c>
      <c r="C20" s="19">
        <v>17400</v>
      </c>
      <c r="D20" s="19">
        <f t="shared" si="1"/>
        <v>17400</v>
      </c>
      <c r="E20" s="19">
        <f t="shared" si="1"/>
        <v>17400</v>
      </c>
      <c r="F20" s="20">
        <f t="shared" si="2"/>
        <v>52200</v>
      </c>
    </row>
    <row r="21" spans="2:7" s="1" customFormat="1" ht="13.2" x14ac:dyDescent="0.25">
      <c r="B21" s="15" t="s">
        <v>16</v>
      </c>
      <c r="C21" s="19">
        <v>188440</v>
      </c>
      <c r="D21" s="19">
        <f t="shared" si="1"/>
        <v>188440</v>
      </c>
      <c r="E21" s="19">
        <f t="shared" si="1"/>
        <v>188440</v>
      </c>
      <c r="F21" s="20">
        <f t="shared" si="2"/>
        <v>565320</v>
      </c>
    </row>
    <row r="22" spans="2:7" s="1" customFormat="1" ht="13.2" x14ac:dyDescent="0.25">
      <c r="B22" s="15" t="s">
        <v>17</v>
      </c>
      <c r="C22" s="19">
        <v>6400</v>
      </c>
      <c r="D22" s="19">
        <f>C22+C22*Rente</f>
        <v>6400</v>
      </c>
      <c r="E22" s="19">
        <f>D22+D22*Rente</f>
        <v>6400</v>
      </c>
      <c r="F22" s="20">
        <f t="shared" si="2"/>
        <v>19200</v>
      </c>
    </row>
    <row r="23" spans="2:7" s="1" customFormat="1" ht="13.2" x14ac:dyDescent="0.25">
      <c r="B23" s="15" t="s">
        <v>9</v>
      </c>
      <c r="C23" s="19">
        <v>12670</v>
      </c>
      <c r="D23" s="19">
        <f>C23+C23*Inflation</f>
        <v>12670</v>
      </c>
      <c r="E23" s="19">
        <f>D23+D23*Inflation</f>
        <v>12670</v>
      </c>
      <c r="F23" s="20">
        <f t="shared" si="2"/>
        <v>38010</v>
      </c>
    </row>
    <row r="24" spans="2:7" s="1" customFormat="1" ht="13.2" x14ac:dyDescent="0.25">
      <c r="B24" s="16" t="s">
        <v>18</v>
      </c>
      <c r="C24" s="21">
        <f>SUM(C17:C23)</f>
        <v>466610</v>
      </c>
      <c r="D24" s="21">
        <f>SUM(D17:D23)</f>
        <v>466610</v>
      </c>
      <c r="E24" s="21">
        <f>SUM(E17:E23)</f>
        <v>466610</v>
      </c>
      <c r="F24" s="22">
        <f t="shared" si="2"/>
        <v>1399830</v>
      </c>
    </row>
    <row r="25" spans="2:7" s="1" customFormat="1" ht="13.2" x14ac:dyDescent="0.25">
      <c r="B25" s="17" t="s">
        <v>19</v>
      </c>
      <c r="C25" s="23">
        <f>C15-C24</f>
        <v>1417790</v>
      </c>
      <c r="D25" s="23">
        <f>D15-D24</f>
        <v>1417790</v>
      </c>
      <c r="E25" s="23">
        <f>E15-E24</f>
        <v>1417790</v>
      </c>
      <c r="F25" s="24">
        <f t="shared" si="2"/>
        <v>4253370</v>
      </c>
    </row>
    <row r="26" spans="2:7" s="1" customFormat="1" ht="13.2" x14ac:dyDescent="0.25">
      <c r="B26" s="17" t="s">
        <v>20</v>
      </c>
      <c r="C26" s="23">
        <f>C25*Skatteprocent</f>
        <v>0</v>
      </c>
      <c r="D26" s="23">
        <f>D25*Skatteprocent</f>
        <v>0</v>
      </c>
      <c r="E26" s="23">
        <f>E25*Skatteprocent</f>
        <v>0</v>
      </c>
      <c r="F26" s="24">
        <f t="shared" si="2"/>
        <v>0</v>
      </c>
    </row>
    <row r="27" spans="2:7" s="1" customFormat="1" ht="13.8" thickBot="1" x14ac:dyDescent="0.3">
      <c r="B27" s="18" t="s">
        <v>21</v>
      </c>
      <c r="C27" s="25">
        <f>C25-C26</f>
        <v>1417790</v>
      </c>
      <c r="D27" s="25">
        <f>D25-D26</f>
        <v>1417790</v>
      </c>
      <c r="E27" s="25">
        <f>E25-E26</f>
        <v>1417790</v>
      </c>
      <c r="F27" s="26">
        <f t="shared" si="2"/>
        <v>4253370</v>
      </c>
    </row>
    <row r="28" spans="2:7" s="1" customFormat="1" ht="13.8" thickTop="1" x14ac:dyDescent="0.25">
      <c r="B28" s="6"/>
    </row>
    <row r="29" spans="2:7" s="1" customFormat="1" ht="13.2" x14ac:dyDescent="0.25">
      <c r="B29" s="6"/>
      <c r="C29" s="2"/>
      <c r="D29" s="2"/>
      <c r="E29" s="2"/>
      <c r="F29" s="2"/>
      <c r="G29" s="2"/>
    </row>
    <row r="30" spans="2:7" s="1" customFormat="1" ht="13.2" x14ac:dyDescent="0.25">
      <c r="C30" s="2"/>
      <c r="D30" s="2"/>
      <c r="E30" s="2"/>
      <c r="F30" s="2"/>
      <c r="G30" s="2"/>
    </row>
    <row r="31" spans="2:7" s="1" customFormat="1" ht="13.2" x14ac:dyDescent="0.25">
      <c r="C31" s="2"/>
      <c r="D31" s="2"/>
      <c r="E31" s="2"/>
      <c r="F31" s="2"/>
      <c r="G31" s="2"/>
    </row>
    <row r="32" spans="2:7" s="1" customFormat="1" ht="13.2" x14ac:dyDescent="0.25">
      <c r="C32" s="2"/>
      <c r="D32" s="2"/>
      <c r="E32" s="2"/>
      <c r="F32" s="2"/>
      <c r="G32" s="2"/>
    </row>
    <row r="33" spans="3:7" s="1" customFormat="1" ht="13.2" x14ac:dyDescent="0.25">
      <c r="C33" s="2"/>
      <c r="D33" s="2"/>
      <c r="E33" s="2"/>
      <c r="F33" s="2"/>
      <c r="G33" s="2"/>
    </row>
    <row r="34" spans="3:7" s="1" customFormat="1" ht="13.2" x14ac:dyDescent="0.25">
      <c r="C34" s="2"/>
      <c r="D34" s="2"/>
      <c r="E34" s="2"/>
      <c r="F34" s="2"/>
      <c r="G34" s="2"/>
    </row>
    <row r="35" spans="3:7" s="1" customFormat="1" ht="13.2" x14ac:dyDescent="0.25">
      <c r="C35" s="2"/>
      <c r="D35" s="2"/>
      <c r="E35" s="2"/>
      <c r="F35" s="2"/>
      <c r="G35" s="2"/>
    </row>
    <row r="36" spans="3:7" s="1" customFormat="1" ht="13.2" x14ac:dyDescent="0.25">
      <c r="C36" s="2"/>
      <c r="D36" s="2"/>
      <c r="E36" s="2"/>
      <c r="F36" s="2"/>
      <c r="G36" s="2"/>
    </row>
    <row r="37" spans="3:7" s="1" customFormat="1" ht="13.2" x14ac:dyDescent="0.25">
      <c r="C37" s="2"/>
      <c r="D37" s="2"/>
      <c r="E37" s="2"/>
      <c r="F37" s="2"/>
      <c r="G37" s="2"/>
    </row>
    <row r="38" spans="3:7" s="1" customFormat="1" ht="13.2" x14ac:dyDescent="0.25">
      <c r="C38" s="2"/>
      <c r="D38" s="2"/>
      <c r="E38" s="2"/>
      <c r="F38" s="2"/>
      <c r="G38" s="2"/>
    </row>
    <row r="39" spans="3:7" s="1" customFormat="1" ht="13.2" x14ac:dyDescent="0.25">
      <c r="C39" s="2"/>
      <c r="D39" s="2"/>
      <c r="E39" s="2"/>
      <c r="F39" s="2"/>
      <c r="G39" s="2"/>
    </row>
    <row r="40" spans="3:7" s="1" customFormat="1" ht="13.2" x14ac:dyDescent="0.25"/>
    <row r="41" spans="3:7" s="1" customFormat="1" ht="13.2" x14ac:dyDescent="0.25"/>
    <row r="42" spans="3:7" s="1" customFormat="1" ht="13.2" x14ac:dyDescent="0.25"/>
    <row r="43" spans="3:7" s="1" customFormat="1" ht="13.2" x14ac:dyDescent="0.25"/>
    <row r="44" spans="3:7" s="1" customFormat="1" ht="13.2" x14ac:dyDescent="0.25"/>
    <row r="45" spans="3:7" s="1" customFormat="1" ht="13.2" x14ac:dyDescent="0.25"/>
    <row r="46" spans="3:7" s="1" customFormat="1" ht="13.2" x14ac:dyDescent="0.25"/>
    <row r="47" spans="3:7" s="1" customFormat="1" ht="13.2" x14ac:dyDescent="0.25"/>
    <row r="48" spans="3:7" s="1" customFormat="1" ht="13.2" x14ac:dyDescent="0.25"/>
    <row r="49" s="1" customFormat="1" ht="13.2" x14ac:dyDescent="0.25"/>
    <row r="50" s="1" customFormat="1" ht="13.2" x14ac:dyDescent="0.25"/>
    <row r="51" s="1" customFormat="1" ht="13.2" x14ac:dyDescent="0.25"/>
    <row r="52" s="1" customFormat="1" ht="13.2" x14ac:dyDescent="0.25"/>
    <row r="53" s="1" customFormat="1" ht="13.2" x14ac:dyDescent="0.25"/>
    <row r="54" s="1" customFormat="1" ht="13.2" x14ac:dyDescent="0.25"/>
    <row r="55" s="1" customFormat="1" ht="13.2" x14ac:dyDescent="0.25"/>
    <row r="56" s="1" customFormat="1" ht="13.2" x14ac:dyDescent="0.25"/>
    <row r="57" s="1" customFormat="1" ht="13.2" x14ac:dyDescent="0.25"/>
    <row r="58" s="1" customFormat="1" ht="13.2" x14ac:dyDescent="0.25"/>
    <row r="59" s="1" customFormat="1" ht="13.2" x14ac:dyDescent="0.25"/>
    <row r="60" s="1" customFormat="1" ht="13.2" x14ac:dyDescent="0.25"/>
    <row r="61" s="1" customFormat="1" ht="13.2" x14ac:dyDescent="0.25"/>
    <row r="62" s="1" customFormat="1" ht="13.2" x14ac:dyDescent="0.25"/>
    <row r="63" s="1" customFormat="1" ht="13.2" x14ac:dyDescent="0.25"/>
    <row r="64" s="1" customFormat="1" ht="13.2" x14ac:dyDescent="0.25"/>
    <row r="65" s="1" customFormat="1" ht="13.2" x14ac:dyDescent="0.25"/>
    <row r="66" s="1" customFormat="1" ht="13.2" x14ac:dyDescent="0.25"/>
    <row r="67" s="1" customFormat="1" ht="13.2" x14ac:dyDescent="0.25"/>
    <row r="68" s="1" customFormat="1" ht="13.2" x14ac:dyDescent="0.25"/>
    <row r="69" s="1" customFormat="1" ht="13.2" x14ac:dyDescent="0.25"/>
    <row r="70" s="1" customFormat="1" ht="13.2" x14ac:dyDescent="0.25"/>
    <row r="71" s="1" customFormat="1" ht="13.2" x14ac:dyDescent="0.25"/>
    <row r="72" s="1" customFormat="1" ht="13.2" x14ac:dyDescent="0.25"/>
    <row r="73" s="1" customFormat="1" ht="13.2" x14ac:dyDescent="0.25"/>
    <row r="74" s="1" customFormat="1" ht="13.2" x14ac:dyDescent="0.25"/>
    <row r="75" s="1" customFormat="1" ht="13.2" x14ac:dyDescent="0.25"/>
    <row r="76" s="1" customFormat="1" ht="13.2" x14ac:dyDescent="0.25"/>
  </sheetData>
  <phoneticPr fontId="0" type="noConversion"/>
  <printOptions horizontalCentered="1" verticalCentered="1" gridLinesSet="0"/>
  <pageMargins left="0.74803149606299213" right="0.74803149606299213" top="0.98425196850393704" bottom="0.98425196850393704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Navngivne områder</vt:lpstr>
      </vt:variant>
      <vt:variant>
        <vt:i4>4</vt:i4>
      </vt:variant>
    </vt:vector>
  </HeadingPairs>
  <TitlesOfParts>
    <vt:vector size="5" baseType="lpstr">
      <vt:lpstr>EXOTIC Rejser</vt:lpstr>
      <vt:lpstr>Inflation</vt:lpstr>
      <vt:lpstr>Rente</vt:lpstr>
      <vt:lpstr>Skatteprocent</vt:lpstr>
      <vt:lpstr>Vækst</vt:lpstr>
    </vt:vector>
  </TitlesOfParts>
  <Company>Hokus Pokus ApS</Company>
  <LinksUpToDate>false</LinksUpToDate>
  <SharedDoc>false</SharedDoc>
  <HyperlinkBase>www.innovate.dk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Kursusfil</dc:title>
  <dc:subject>Excel 2007</dc:subject>
  <dc:creator>Jørgen Koch</dc:creator>
  <dc:description>©1999-2007 Innovate._x000d_
_x000d_
Denne fil må kun benyttes i forbindelse med autoriseret kursusmateriale fra Innovate.</dc:description>
  <cp:lastModifiedBy>Jørgen Koch</cp:lastModifiedBy>
  <dcterms:created xsi:type="dcterms:W3CDTF">2007-10-04T20:25:59Z</dcterms:created>
  <dcterms:modified xsi:type="dcterms:W3CDTF">2016-07-27T21:29:07Z</dcterms:modified>
</cp:coreProperties>
</file>